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C:\Users\MihelicZ\Desktop\JN v teku\Sanitarni material\2024\2 RD\3 Žiga 1\"/>
    </mc:Choice>
  </mc:AlternateContent>
  <xr:revisionPtr revIDLastSave="0" documentId="13_ncr:1_{02FFE14D-EF4D-49A1-858D-67E34010326E}" xr6:coauthVersionLast="36" xr6:coauthVersionMax="47" xr10:uidLastSave="{00000000-0000-0000-0000-000000000000}"/>
  <bookViews>
    <workbookView xWindow="0" yWindow="0" windowWidth="28800" windowHeight="12225" xr2:uid="{00000000-000D-0000-FFFF-FFFF00000000}"/>
  </bookViews>
  <sheets>
    <sheet name="List1" sheetId="1" r:id="rId1"/>
    <sheet name="List2" sheetId="2" r:id="rId2"/>
    <sheet name="List3" sheetId="3" r:id="rId3"/>
  </sheets>
  <calcPr calcId="191029"/>
</workbook>
</file>

<file path=xl/calcChain.xml><?xml version="1.0" encoding="utf-8"?>
<calcChain xmlns="http://schemas.openxmlformats.org/spreadsheetml/2006/main">
  <c r="L19" i="1" l="1"/>
  <c r="M19" i="1" s="1"/>
  <c r="N19" i="1" s="1"/>
  <c r="L18" i="1"/>
  <c r="M18" i="1" s="1"/>
  <c r="N18" i="1" s="1"/>
  <c r="L17" i="1"/>
  <c r="M17" i="1" s="1"/>
  <c r="N17" i="1" s="1"/>
  <c r="L16" i="1"/>
  <c r="M16" i="1" s="1"/>
  <c r="N16" i="1" s="1"/>
  <c r="L15" i="1"/>
  <c r="M15" i="1" s="1"/>
  <c r="N15" i="1" s="1"/>
  <c r="L14" i="1"/>
  <c r="M14" i="1" s="1"/>
  <c r="N14" i="1" s="1"/>
  <c r="M20" i="1" l="1"/>
  <c r="N20" i="1"/>
</calcChain>
</file>

<file path=xl/sharedStrings.xml><?xml version="1.0" encoding="utf-8"?>
<sst xmlns="http://schemas.openxmlformats.org/spreadsheetml/2006/main" count="45" uniqueCount="38">
  <si>
    <t>Zap. št.</t>
  </si>
  <si>
    <t>Ime artikla</t>
  </si>
  <si>
    <t>Enota mere</t>
  </si>
  <si>
    <t>Zahtevano pakiranje</t>
  </si>
  <si>
    <t>Ponudnikov naziv proizvoda</t>
  </si>
  <si>
    <t>Ponudnikova šifra proizvoda</t>
  </si>
  <si>
    <t>Proizvajalec ponujenega proizvoda</t>
  </si>
  <si>
    <t>1.</t>
  </si>
  <si>
    <t>BRISAČA ZLOŽENKA</t>
  </si>
  <si>
    <t>listič</t>
  </si>
  <si>
    <t xml:space="preserve">zavitek </t>
  </si>
  <si>
    <t>2.</t>
  </si>
  <si>
    <t>BRISAČA V ROLI</t>
  </si>
  <si>
    <t>meter</t>
  </si>
  <si>
    <t>rola</t>
  </si>
  <si>
    <t>3.</t>
  </si>
  <si>
    <t>4.</t>
  </si>
  <si>
    <t>kos</t>
  </si>
  <si>
    <t>5.</t>
  </si>
  <si>
    <t>PENILO</t>
  </si>
  <si>
    <t>6.</t>
  </si>
  <si>
    <t>ZAŠČITNA OBLOGA ZA WC DESKO</t>
  </si>
  <si>
    <t>HIGIENSKA VREČKA</t>
  </si>
  <si>
    <t>SKUPAJ:</t>
  </si>
  <si>
    <t>Znesek z DDV v EUR</t>
  </si>
  <si>
    <t>Podlaga: Obrazec SPECIFIKACIJE</t>
  </si>
  <si>
    <t>Naziv ponudnika:</t>
  </si>
  <si>
    <t>Datum:</t>
  </si>
  <si>
    <r>
      <t xml:space="preserve">Navodilo: </t>
    </r>
    <r>
      <rPr>
        <sz val="10"/>
        <rFont val="Arial Narrow"/>
        <family val="2"/>
        <charset val="238"/>
      </rPr>
      <t>Ponudnik izpolni SAMO predvidene prazne (bele) celice. Ostale celice so zaklenjene in jih ponudniki ne smejo spreminjati oz. izpolnjevati. V kolikor bo ponudnik spreminjal ostale celice oz. vrival nove ali brisal obstoječe vrstice bo naročnik takšno ponudbo izločil. Tabela sama sešteva in izračunava vrednosti ponudbe. PONUDNIK MORA IZPOLNITI VSE PRAZNE (BELE) CELICE! V primeru, da ponudnik ne bo izponil vseh praznih (belih) celic, bo naročnik ponudbo izločil.</t>
    </r>
  </si>
  <si>
    <t>Znesek brez DDV v EUR</t>
  </si>
  <si>
    <t>Pakiranje ponujenega proizvoda (število lističev, metrov, kosov v zavitku ali roli)</t>
  </si>
  <si>
    <t xml:space="preserve">Cena brez DDV v EUR za ponujeno pakiranje iz stolpca I </t>
  </si>
  <si>
    <t>Cena brez DDV V EUR na enoto mere (listič, meter, kos)</t>
  </si>
  <si>
    <t>Pakiranje ponujenega proizvoda za naročanje (število zavitkov, rol, kosov v pakiranju)</t>
  </si>
  <si>
    <t>TOALETNI PAPIR V LISTIČIH</t>
  </si>
  <si>
    <t>OBRAZEC "PREDRAČUN" za javno naročilo "Dobava sanitarnega potrošnega materiala"</t>
  </si>
  <si>
    <t>Oznaka javnega naročila: JN-OP-13/2024-B-ZK</t>
  </si>
  <si>
    <t>Okvirne količine v enotah mere (listič, meter, kos) za obdobje treh 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</si>
</sst>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0\ _S_I_T"/>
  </numFmts>
  <fonts count="6" x14ac:knownFonts="1">
    <font>
      <sz val="11"/>
      <color theme="1"/>
      <name val="Calibri"/>
      <family val="2"/>
      <charset val="238"/>
      <scheme val="minor"/>
    </font>
    <font>
      <b/>
      <sz val="10"/>
      <name val="Arial Narrow"/>
      <family val="2"/>
      <charset val="238"/>
    </font>
    <font>
      <sz val="10"/>
      <name val="Arial Narrow"/>
      <family val="2"/>
      <charset val="238"/>
    </font>
    <font>
      <b/>
      <sz val="8"/>
      <name val="Arial Narrow"/>
      <family val="2"/>
      <charset val="238"/>
    </font>
    <font>
      <sz val="11"/>
      <color theme="1"/>
      <name val="Arial Narrow"/>
      <family val="2"/>
      <charset val="238"/>
    </font>
    <font>
      <sz val="8"/>
      <color theme="1"/>
      <name val="Arial Narrow"/>
      <family val="2"/>
      <charset val="238"/>
    </font>
  </fonts>
  <fills count="6">
    <fill>
      <patternFill patternType="none"/>
    </fill>
    <fill>
      <patternFill patternType="gray125"/>
    </fill>
    <fill>
      <patternFill patternType="solid">
        <fgColor rgb="FFA6CAF0"/>
        <bgColor rgb="FF000000"/>
      </patternFill>
    </fill>
    <fill>
      <patternFill patternType="solid">
        <fgColor rgb="FFE3E3E3"/>
        <bgColor rgb="FF000000"/>
      </patternFill>
    </fill>
    <fill>
      <patternFill patternType="solid">
        <fgColor rgb="FFC0C0C0"/>
        <bgColor rgb="FF000000"/>
      </patternFill>
    </fill>
    <fill>
      <patternFill patternType="solid">
        <fgColor indexed="9"/>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s>
  <cellStyleXfs count="1">
    <xf numFmtId="0" fontId="0" fillId="0" borderId="0"/>
  </cellStyleXfs>
  <cellXfs count="44">
    <xf numFmtId="0" fontId="0" fillId="0" borderId="0" xfId="0"/>
    <xf numFmtId="0" fontId="2" fillId="0" borderId="2" xfId="0" applyFont="1" applyBorder="1"/>
    <xf numFmtId="0" fontId="2" fillId="0" borderId="2" xfId="0" applyFont="1" applyBorder="1" applyAlignment="1">
      <alignment horizontal="left" wrapText="1"/>
    </xf>
    <xf numFmtId="0" fontId="2" fillId="0" borderId="2" xfId="0" applyFont="1" applyBorder="1" applyAlignment="1">
      <alignment horizontal="center"/>
    </xf>
    <xf numFmtId="1" fontId="2" fillId="0" borderId="2" xfId="0" applyNumberFormat="1" applyFont="1" applyBorder="1"/>
    <xf numFmtId="0" fontId="1" fillId="3" borderId="1" xfId="0" applyFont="1" applyFill="1" applyBorder="1" applyAlignment="1">
      <alignment horizontal="center" vertical="center"/>
    </xf>
    <xf numFmtId="0" fontId="1" fillId="3" borderId="1" xfId="0" applyFont="1" applyFill="1" applyBorder="1" applyAlignment="1">
      <alignment vertical="center" wrapText="1"/>
    </xf>
    <xf numFmtId="0" fontId="2" fillId="3" borderId="1" xfId="0" applyFont="1" applyFill="1" applyBorder="1" applyAlignment="1">
      <alignment horizontal="center" vertical="center"/>
    </xf>
    <xf numFmtId="1" fontId="2" fillId="3" borderId="1" xfId="0" applyNumberFormat="1" applyFont="1" applyFill="1" applyBorder="1" applyAlignment="1">
      <alignment horizontal="center" vertical="center"/>
    </xf>
    <xf numFmtId="3" fontId="1" fillId="3" borderId="1" xfId="0" applyNumberFormat="1" applyFont="1" applyFill="1" applyBorder="1" applyAlignment="1">
      <alignment horizontal="right" vertical="center"/>
    </xf>
    <xf numFmtId="165" fontId="2" fillId="3" borderId="1" xfId="0" applyNumberFormat="1" applyFont="1" applyFill="1" applyBorder="1" applyAlignment="1">
      <alignment horizontal="right" vertical="center"/>
    </xf>
    <xf numFmtId="0" fontId="2" fillId="0" borderId="0" xfId="0" applyFont="1" applyAlignment="1">
      <alignment horizontal="center"/>
    </xf>
    <xf numFmtId="165" fontId="2" fillId="0" borderId="2" xfId="0" applyNumberFormat="1" applyFont="1" applyBorder="1"/>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1" fontId="3" fillId="2" borderId="1" xfId="0" applyNumberFormat="1" applyFont="1" applyFill="1" applyBorder="1" applyAlignment="1">
      <alignment horizontal="center" vertical="center" wrapText="1"/>
    </xf>
    <xf numFmtId="3" fontId="3" fillId="2" borderId="1" xfId="0" applyNumberFormat="1" applyFont="1" applyFill="1" applyBorder="1" applyAlignment="1">
      <alignment horizontal="center" vertical="center" wrapText="1"/>
    </xf>
    <xf numFmtId="0" fontId="1" fillId="0" borderId="0" xfId="0" applyFont="1"/>
    <xf numFmtId="0" fontId="1" fillId="0" borderId="0" xfId="0" applyFont="1" applyAlignment="1">
      <alignment horizontal="left" wrapText="1"/>
    </xf>
    <xf numFmtId="1" fontId="2" fillId="0" borderId="0" xfId="0" applyNumberFormat="1" applyFont="1"/>
    <xf numFmtId="3" fontId="2" fillId="0" borderId="0" xfId="0" applyNumberFormat="1" applyFont="1"/>
    <xf numFmtId="0" fontId="2" fillId="0" borderId="0" xfId="0" applyFont="1"/>
    <xf numFmtId="0" fontId="1" fillId="5" borderId="4" xfId="0" applyFont="1" applyFill="1" applyBorder="1" applyAlignment="1" applyProtection="1">
      <alignment vertical="center"/>
      <protection locked="0"/>
    </xf>
    <xf numFmtId="0" fontId="1" fillId="0" borderId="4" xfId="0" applyFont="1" applyBorder="1" applyProtection="1">
      <protection locked="0"/>
    </xf>
    <xf numFmtId="0" fontId="1" fillId="0" borderId="0" xfId="0" applyFont="1" applyProtection="1">
      <protection locked="0"/>
    </xf>
    <xf numFmtId="0" fontId="2" fillId="0" borderId="0" xfId="0" applyFont="1" applyAlignment="1">
      <alignment vertical="center"/>
    </xf>
    <xf numFmtId="0" fontId="1" fillId="5" borderId="0" xfId="0" applyFont="1" applyFill="1"/>
    <xf numFmtId="4" fontId="3" fillId="2" borderId="1" xfId="0" applyNumberFormat="1" applyFont="1" applyFill="1" applyBorder="1" applyAlignment="1">
      <alignment horizontal="center" vertical="center" wrapText="1"/>
    </xf>
    <xf numFmtId="0" fontId="5" fillId="0" borderId="0" xfId="0" applyFont="1"/>
    <xf numFmtId="0" fontId="2" fillId="0" borderId="1" xfId="0" applyFont="1" applyBorder="1" applyAlignment="1" applyProtection="1">
      <alignment horizontal="center" vertical="center" wrapText="1"/>
      <protection locked="0"/>
    </xf>
    <xf numFmtId="1" fontId="2" fillId="0" borderId="1" xfId="0" applyNumberFormat="1" applyFont="1" applyBorder="1" applyAlignment="1" applyProtection="1">
      <alignment horizontal="center" vertical="center" wrapText="1"/>
      <protection locked="0"/>
    </xf>
    <xf numFmtId="2" fontId="2" fillId="0" borderId="1" xfId="0" applyNumberFormat="1" applyFont="1" applyBorder="1" applyAlignment="1" applyProtection="1">
      <alignment horizontal="center" vertical="center" wrapText="1"/>
      <protection locked="0"/>
    </xf>
    <xf numFmtId="164" fontId="2" fillId="3" borderId="1" xfId="0" applyNumberFormat="1" applyFont="1" applyFill="1" applyBorder="1" applyAlignment="1">
      <alignment horizontal="right" vertical="center" wrapText="1" indent="1"/>
    </xf>
    <xf numFmtId="165" fontId="2" fillId="3" borderId="1" xfId="0" applyNumberFormat="1" applyFont="1" applyFill="1" applyBorder="1" applyAlignment="1">
      <alignment horizontal="right" vertical="center" wrapText="1" indent="2"/>
    </xf>
    <xf numFmtId="0" fontId="4" fillId="0" borderId="0" xfId="0" applyFont="1"/>
    <xf numFmtId="165" fontId="1" fillId="4" borderId="1" xfId="0" applyNumberFormat="1" applyFont="1" applyFill="1" applyBorder="1" applyAlignment="1">
      <alignment horizontal="left" vertical="center" wrapText="1"/>
    </xf>
    <xf numFmtId="165" fontId="1" fillId="4" borderId="1" xfId="0" applyNumberFormat="1" applyFont="1" applyFill="1" applyBorder="1" applyAlignment="1">
      <alignment horizontal="right" vertical="center" wrapText="1"/>
    </xf>
    <xf numFmtId="165" fontId="2" fillId="4" borderId="1" xfId="0" applyNumberFormat="1" applyFont="1" applyFill="1" applyBorder="1" applyAlignment="1">
      <alignment horizontal="right" vertical="center" wrapText="1"/>
    </xf>
    <xf numFmtId="0" fontId="1" fillId="0" borderId="0" xfId="0" applyFont="1" applyProtection="1">
      <protection locked="0"/>
    </xf>
    <xf numFmtId="0" fontId="1" fillId="0" borderId="3" xfId="0" applyFont="1" applyBorder="1" applyProtection="1">
      <protection locked="0"/>
    </xf>
    <xf numFmtId="0" fontId="1" fillId="0" borderId="4" xfId="0" applyFont="1" applyBorder="1" applyProtection="1">
      <protection locked="0"/>
    </xf>
    <xf numFmtId="0" fontId="1" fillId="0" borderId="5" xfId="0" applyFont="1" applyBorder="1" applyAlignment="1">
      <alignment vertical="center" wrapText="1"/>
    </xf>
    <xf numFmtId="0" fontId="4" fillId="0" borderId="0" xfId="0" applyFont="1" applyAlignment="1">
      <alignment vertical="center" wrapText="1"/>
    </xf>
    <xf numFmtId="0" fontId="4" fillId="0" borderId="0" xfId="0" applyFont="1" applyAlignment="1">
      <alignmen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tabSelected="1" topLeftCell="A7" workbookViewId="0">
      <selection activeCell="G19" sqref="G19"/>
    </sheetView>
  </sheetViews>
  <sheetFormatPr defaultColWidth="9.140625" defaultRowHeight="16.5" x14ac:dyDescent="0.3"/>
  <cols>
    <col min="1" max="1" width="6.5703125" style="34" customWidth="1"/>
    <col min="2" max="2" width="17" style="34" customWidth="1"/>
    <col min="3" max="4" width="9.140625" style="34"/>
    <col min="5" max="5" width="13.7109375" style="34" customWidth="1"/>
    <col min="6" max="6" width="27.85546875" style="34" customWidth="1"/>
    <col min="7" max="7" width="15.5703125" style="34" customWidth="1"/>
    <col min="8" max="8" width="16.28515625" style="34" customWidth="1"/>
    <col min="9" max="9" width="13.140625" style="34" customWidth="1"/>
    <col min="10" max="10" width="12.85546875" style="34" customWidth="1"/>
    <col min="11" max="11" width="13.42578125" style="34" customWidth="1"/>
    <col min="12" max="12" width="12.85546875" style="34" customWidth="1"/>
    <col min="13" max="13" width="16.140625" style="34" customWidth="1"/>
    <col min="14" max="14" width="15.7109375" style="34" customWidth="1"/>
    <col min="15" max="16384" width="9.140625" style="34"/>
  </cols>
  <sheetData>
    <row r="1" spans="1:14" s="21" customFormat="1" ht="12.75" x14ac:dyDescent="0.2">
      <c r="A1" s="17" t="s">
        <v>35</v>
      </c>
      <c r="B1" s="17"/>
      <c r="C1" s="17"/>
      <c r="D1" s="17"/>
      <c r="E1" s="18"/>
      <c r="F1" s="26"/>
      <c r="G1" s="19"/>
      <c r="H1" s="19"/>
      <c r="I1" s="20"/>
      <c r="J1" s="20"/>
      <c r="K1" s="20"/>
    </row>
    <row r="2" spans="1:14" s="21" customFormat="1" ht="12.75" x14ac:dyDescent="0.2">
      <c r="A2" s="17" t="s">
        <v>25</v>
      </c>
      <c r="B2" s="17"/>
      <c r="C2" s="17"/>
      <c r="D2" s="17"/>
      <c r="E2" s="18"/>
      <c r="F2" s="26"/>
      <c r="G2" s="19"/>
      <c r="H2" s="19"/>
      <c r="I2" s="20"/>
      <c r="J2" s="20"/>
      <c r="K2" s="20"/>
    </row>
    <row r="3" spans="1:14" s="21" customFormat="1" ht="12.75" x14ac:dyDescent="0.2">
      <c r="A3" s="17" t="s">
        <v>36</v>
      </c>
      <c r="B3" s="17"/>
      <c r="C3" s="17"/>
      <c r="D3" s="17"/>
      <c r="E3" s="18"/>
      <c r="F3" s="17"/>
      <c r="G3" s="19"/>
      <c r="H3" s="19"/>
      <c r="I3" s="20"/>
      <c r="J3" s="20"/>
      <c r="K3" s="20"/>
    </row>
    <row r="5" spans="1:14" s="21" customFormat="1" ht="18" customHeight="1" x14ac:dyDescent="0.2">
      <c r="A5" s="38" t="s">
        <v>26</v>
      </c>
      <c r="B5" s="38"/>
      <c r="C5" s="38"/>
      <c r="D5" s="38"/>
      <c r="E5" s="18"/>
      <c r="F5" s="17"/>
      <c r="G5" s="19"/>
      <c r="H5" s="19"/>
      <c r="I5" s="20"/>
      <c r="J5" s="20"/>
      <c r="K5" s="20"/>
    </row>
    <row r="6" spans="1:14" s="21" customFormat="1" ht="18" customHeight="1" x14ac:dyDescent="0.2">
      <c r="A6" s="39"/>
      <c r="B6" s="39"/>
      <c r="C6" s="39"/>
      <c r="D6" s="39"/>
      <c r="E6" s="18"/>
      <c r="F6" s="17"/>
      <c r="G6" s="19"/>
      <c r="H6" s="19"/>
      <c r="I6" s="20"/>
      <c r="J6" s="20"/>
      <c r="K6" s="20"/>
    </row>
    <row r="7" spans="1:14" s="21" customFormat="1" ht="18" customHeight="1" x14ac:dyDescent="0.2">
      <c r="A7" s="40"/>
      <c r="B7" s="40"/>
      <c r="C7" s="40"/>
      <c r="D7" s="40"/>
      <c r="E7" s="18"/>
      <c r="F7" s="17"/>
      <c r="G7" s="19"/>
      <c r="H7" s="19"/>
      <c r="I7" s="20"/>
      <c r="J7" s="20"/>
      <c r="K7" s="20"/>
    </row>
    <row r="8" spans="1:14" s="21" customFormat="1" ht="18" customHeight="1" x14ac:dyDescent="0.2">
      <c r="A8" s="40"/>
      <c r="B8" s="40"/>
      <c r="C8" s="40"/>
      <c r="D8" s="40"/>
      <c r="E8" s="18"/>
      <c r="F8" s="17"/>
      <c r="G8" s="19"/>
      <c r="H8" s="19"/>
      <c r="I8" s="20"/>
      <c r="J8" s="20"/>
      <c r="K8" s="20"/>
    </row>
    <row r="9" spans="1:14" s="21" customFormat="1" ht="18" customHeight="1" x14ac:dyDescent="0.2">
      <c r="A9" s="22" t="s">
        <v>27</v>
      </c>
      <c r="B9" s="23"/>
      <c r="C9" s="24"/>
      <c r="D9" s="24"/>
      <c r="E9" s="18"/>
      <c r="F9" s="17"/>
      <c r="G9" s="19"/>
      <c r="H9" s="19"/>
      <c r="I9" s="20"/>
      <c r="J9" s="20"/>
      <c r="K9" s="20"/>
    </row>
    <row r="11" spans="1:14" s="25" customFormat="1" ht="41.25" customHeight="1" x14ac:dyDescent="0.25">
      <c r="A11" s="41" t="s">
        <v>28</v>
      </c>
      <c r="B11" s="42"/>
      <c r="C11" s="42"/>
      <c r="D11" s="42"/>
      <c r="E11" s="42"/>
      <c r="F11" s="42"/>
      <c r="G11" s="42"/>
      <c r="H11" s="42"/>
      <c r="I11" s="42"/>
      <c r="J11" s="42"/>
      <c r="K11" s="42"/>
      <c r="L11" s="42"/>
      <c r="M11" s="43"/>
      <c r="N11" s="43"/>
    </row>
    <row r="13" spans="1:14" s="28" customFormat="1" ht="89.25" x14ac:dyDescent="0.25">
      <c r="A13" s="13" t="s">
        <v>0</v>
      </c>
      <c r="B13" s="14" t="s">
        <v>1</v>
      </c>
      <c r="C13" s="14" t="s">
        <v>2</v>
      </c>
      <c r="D13" s="15" t="s">
        <v>3</v>
      </c>
      <c r="E13" s="16" t="s">
        <v>37</v>
      </c>
      <c r="F13" s="14" t="s">
        <v>4</v>
      </c>
      <c r="G13" s="14" t="s">
        <v>5</v>
      </c>
      <c r="H13" s="14" t="s">
        <v>6</v>
      </c>
      <c r="I13" s="14" t="s">
        <v>30</v>
      </c>
      <c r="J13" s="14" t="s">
        <v>33</v>
      </c>
      <c r="K13" s="27" t="s">
        <v>31</v>
      </c>
      <c r="L13" s="27" t="s">
        <v>32</v>
      </c>
      <c r="M13" s="27" t="s">
        <v>29</v>
      </c>
      <c r="N13" s="14" t="s">
        <v>24</v>
      </c>
    </row>
    <row r="14" spans="1:14" ht="36" customHeight="1" x14ac:dyDescent="0.3">
      <c r="A14" s="5" t="s">
        <v>7</v>
      </c>
      <c r="B14" s="6" t="s">
        <v>8</v>
      </c>
      <c r="C14" s="7" t="s">
        <v>9</v>
      </c>
      <c r="D14" s="8" t="s">
        <v>10</v>
      </c>
      <c r="E14" s="9">
        <v>20000000</v>
      </c>
      <c r="F14" s="29"/>
      <c r="G14" s="29"/>
      <c r="H14" s="29"/>
      <c r="I14" s="30"/>
      <c r="J14" s="30"/>
      <c r="K14" s="31"/>
      <c r="L14" s="32" t="e">
        <f t="shared" ref="L14:L19" si="0">K14/I14</f>
        <v>#DIV/0!</v>
      </c>
      <c r="M14" s="33" t="e">
        <f t="shared" ref="M14:M19" si="1">L14*E14</f>
        <v>#DIV/0!</v>
      </c>
      <c r="N14" s="10" t="e">
        <f>M14*1.22</f>
        <v>#DIV/0!</v>
      </c>
    </row>
    <row r="15" spans="1:14" ht="36" customHeight="1" x14ac:dyDescent="0.3">
      <c r="A15" s="5" t="s">
        <v>11</v>
      </c>
      <c r="B15" s="6" t="s">
        <v>12</v>
      </c>
      <c r="C15" s="7" t="s">
        <v>13</v>
      </c>
      <c r="D15" s="8" t="s">
        <v>14</v>
      </c>
      <c r="E15" s="9">
        <v>5200000</v>
      </c>
      <c r="F15" s="29"/>
      <c r="G15" s="29"/>
      <c r="H15" s="29"/>
      <c r="I15" s="30"/>
      <c r="J15" s="30"/>
      <c r="K15" s="31"/>
      <c r="L15" s="32" t="e">
        <f t="shared" si="0"/>
        <v>#DIV/0!</v>
      </c>
      <c r="M15" s="33" t="e">
        <f t="shared" si="1"/>
        <v>#DIV/0!</v>
      </c>
      <c r="N15" s="10" t="e">
        <f t="shared" ref="N15:N19" si="2">M15*1.22</f>
        <v>#DIV/0!</v>
      </c>
    </row>
    <row r="16" spans="1:14" ht="36" customHeight="1" x14ac:dyDescent="0.3">
      <c r="A16" s="5" t="s">
        <v>15</v>
      </c>
      <c r="B16" s="6" t="s">
        <v>34</v>
      </c>
      <c r="C16" s="7" t="s">
        <v>9</v>
      </c>
      <c r="D16" s="8" t="s">
        <v>10</v>
      </c>
      <c r="E16" s="9">
        <v>24000000</v>
      </c>
      <c r="F16" s="29"/>
      <c r="G16" s="29"/>
      <c r="H16" s="29"/>
      <c r="I16" s="30"/>
      <c r="J16" s="30"/>
      <c r="K16" s="31"/>
      <c r="L16" s="32" t="e">
        <f t="shared" si="0"/>
        <v>#DIV/0!</v>
      </c>
      <c r="M16" s="33" t="e">
        <f t="shared" si="1"/>
        <v>#DIV/0!</v>
      </c>
      <c r="N16" s="10" t="e">
        <f t="shared" si="2"/>
        <v>#DIV/0!</v>
      </c>
    </row>
    <row r="17" spans="1:14" ht="36" customHeight="1" x14ac:dyDescent="0.3">
      <c r="A17" s="5" t="s">
        <v>16</v>
      </c>
      <c r="B17" s="6" t="s">
        <v>19</v>
      </c>
      <c r="C17" s="7" t="s">
        <v>17</v>
      </c>
      <c r="D17" s="8" t="s">
        <v>17</v>
      </c>
      <c r="E17" s="9">
        <v>3000</v>
      </c>
      <c r="F17" s="29"/>
      <c r="G17" s="29"/>
      <c r="H17" s="29"/>
      <c r="I17" s="30"/>
      <c r="J17" s="30"/>
      <c r="K17" s="31"/>
      <c r="L17" s="32" t="e">
        <f t="shared" si="0"/>
        <v>#DIV/0!</v>
      </c>
      <c r="M17" s="33" t="e">
        <f t="shared" si="1"/>
        <v>#DIV/0!</v>
      </c>
      <c r="N17" s="10" t="e">
        <f t="shared" si="2"/>
        <v>#DIV/0!</v>
      </c>
    </row>
    <row r="18" spans="1:14" ht="36" customHeight="1" x14ac:dyDescent="0.3">
      <c r="A18" s="5" t="s">
        <v>18</v>
      </c>
      <c r="B18" s="6" t="s">
        <v>21</v>
      </c>
      <c r="C18" s="7" t="s">
        <v>17</v>
      </c>
      <c r="D18" s="8" t="s">
        <v>10</v>
      </c>
      <c r="E18" s="9">
        <v>80000</v>
      </c>
      <c r="F18" s="29"/>
      <c r="G18" s="29"/>
      <c r="H18" s="29"/>
      <c r="I18" s="30"/>
      <c r="J18" s="30"/>
      <c r="K18" s="31"/>
      <c r="L18" s="32" t="e">
        <f t="shared" si="0"/>
        <v>#DIV/0!</v>
      </c>
      <c r="M18" s="33" t="e">
        <f t="shared" si="1"/>
        <v>#DIV/0!</v>
      </c>
      <c r="N18" s="10" t="e">
        <f t="shared" si="2"/>
        <v>#DIV/0!</v>
      </c>
    </row>
    <row r="19" spans="1:14" ht="36" customHeight="1" x14ac:dyDescent="0.3">
      <c r="A19" s="5" t="s">
        <v>20</v>
      </c>
      <c r="B19" s="6" t="s">
        <v>22</v>
      </c>
      <c r="C19" s="7" t="s">
        <v>17</v>
      </c>
      <c r="D19" s="8" t="s">
        <v>10</v>
      </c>
      <c r="E19" s="9">
        <v>25000</v>
      </c>
      <c r="F19" s="29"/>
      <c r="G19" s="29"/>
      <c r="H19" s="29"/>
      <c r="I19" s="30"/>
      <c r="J19" s="30"/>
      <c r="K19" s="31"/>
      <c r="L19" s="32" t="e">
        <f t="shared" si="0"/>
        <v>#DIV/0!</v>
      </c>
      <c r="M19" s="33" t="e">
        <f t="shared" si="1"/>
        <v>#DIV/0!</v>
      </c>
      <c r="N19" s="10" t="e">
        <f t="shared" si="2"/>
        <v>#DIV/0!</v>
      </c>
    </row>
    <row r="20" spans="1:14" ht="27" customHeight="1" x14ac:dyDescent="0.3">
      <c r="A20" s="11"/>
      <c r="B20" s="1"/>
      <c r="C20" s="1"/>
      <c r="D20" s="1"/>
      <c r="E20" s="1"/>
      <c r="F20" s="2"/>
      <c r="G20" s="3"/>
      <c r="H20" s="4"/>
      <c r="I20" s="4"/>
      <c r="J20" s="4"/>
      <c r="K20" s="12"/>
      <c r="L20" s="35" t="s">
        <v>23</v>
      </c>
      <c r="M20" s="36" t="e">
        <f>SUM(M14:M19)</f>
        <v>#DIV/0!</v>
      </c>
      <c r="N20" s="37" t="e">
        <f>SUM(N14:IW19)</f>
        <v>#DIV/0!</v>
      </c>
    </row>
  </sheetData>
  <mergeCells count="5">
    <mergeCell ref="A5:D5"/>
    <mergeCell ref="A6:D6"/>
    <mergeCell ref="A7:D7"/>
    <mergeCell ref="A8:D8"/>
    <mergeCell ref="A11:N11"/>
  </mergeCells>
  <pageMargins left="0.39370078740157483" right="0.39370078740157483" top="0.74803149606299213" bottom="0.7480314960629921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3</vt:i4>
      </vt:variant>
    </vt:vector>
  </HeadingPairs>
  <TitlesOfParts>
    <vt:vector size="3" baseType="lpstr">
      <vt:lpstr>List1</vt:lpstr>
      <vt:lpstr>List2</vt:lpstr>
      <vt:lpstr>List3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 Hren</dc:creator>
  <cp:lastModifiedBy>Žiga Mihelič</cp:lastModifiedBy>
  <cp:lastPrinted>2019-05-16T06:48:19Z</cp:lastPrinted>
  <dcterms:created xsi:type="dcterms:W3CDTF">2019-05-16T06:31:50Z</dcterms:created>
  <dcterms:modified xsi:type="dcterms:W3CDTF">2024-10-17T11:34:37Z</dcterms:modified>
</cp:coreProperties>
</file>